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F102" i="1"/>
  <c r="F103"/>
  <c r="F104"/>
  <c r="F105"/>
  <c r="F71" l="1"/>
  <c r="F40"/>
  <c r="F167"/>
  <c r="F152"/>
  <c r="F151" s="1"/>
  <c r="F150" s="1"/>
  <c r="F141"/>
  <c r="F134"/>
  <c r="F128"/>
  <c r="F127" s="1"/>
  <c r="F126" s="1"/>
  <c r="F111"/>
  <c r="F110" s="1"/>
  <c r="F109" s="1"/>
  <c r="F108" s="1"/>
  <c r="F107" s="1"/>
  <c r="F133"/>
  <c r="F132" s="1"/>
  <c r="F131" s="1"/>
  <c r="F130" s="1"/>
  <c r="F169"/>
  <c r="F164" s="1"/>
  <c r="F165"/>
  <c r="F159"/>
  <c r="F158" s="1"/>
  <c r="F156"/>
  <c r="F155" s="1"/>
  <c r="F145"/>
  <c r="F140" s="1"/>
  <c r="F143"/>
  <c r="F124"/>
  <c r="F122"/>
  <c r="F120"/>
  <c r="F116"/>
  <c r="F115" s="1"/>
  <c r="F114" s="1"/>
  <c r="F99"/>
  <c r="F98" s="1"/>
  <c r="F97" s="1"/>
  <c r="F96" s="1"/>
  <c r="F94"/>
  <c r="F93" s="1"/>
  <c r="F92" s="1"/>
  <c r="F91" s="1"/>
  <c r="F89"/>
  <c r="F88" s="1"/>
  <c r="F87" s="1"/>
  <c r="F86" s="1"/>
  <c r="F83"/>
  <c r="F82" s="1"/>
  <c r="F81" s="1"/>
  <c r="F80" s="1"/>
  <c r="F79" s="1"/>
  <c r="F76"/>
  <c r="F75" s="1"/>
  <c r="F69"/>
  <c r="F67"/>
  <c r="F64"/>
  <c r="F61"/>
  <c r="F57"/>
  <c r="F56" s="1"/>
  <c r="F55" s="1"/>
  <c r="F52"/>
  <c r="F51" s="1"/>
  <c r="F50" s="1"/>
  <c r="F49" s="1"/>
  <c r="F47"/>
  <c r="F46" s="1"/>
  <c r="F44"/>
  <c r="F35"/>
  <c r="F34" s="1"/>
  <c r="F32"/>
  <c r="F31" s="1"/>
  <c r="F28"/>
  <c r="F27" s="1"/>
  <c r="F23"/>
  <c r="F22" s="1"/>
  <c r="F21" s="1"/>
  <c r="F20" s="1"/>
  <c r="F74" l="1"/>
  <c r="F73" s="1"/>
  <c r="F119"/>
  <c r="F118" s="1"/>
  <c r="F163"/>
  <c r="F162" s="1"/>
  <c r="F161" s="1"/>
  <c r="F39"/>
  <c r="F38" s="1"/>
  <c r="F37" s="1"/>
  <c r="F139"/>
  <c r="F138" s="1"/>
  <c r="F137" s="1"/>
  <c r="F85"/>
  <c r="F26"/>
  <c r="F25" s="1"/>
  <c r="F60"/>
  <c r="F66"/>
  <c r="F154"/>
  <c r="F149" l="1"/>
  <c r="F148" s="1"/>
  <c r="F113"/>
  <c r="F101" s="1"/>
  <c r="F59"/>
  <c r="F54" s="1"/>
  <c r="F19" s="1"/>
  <c r="F173" l="1"/>
</calcChain>
</file>

<file path=xl/sharedStrings.xml><?xml version="1.0" encoding="utf-8"?>
<sst xmlns="http://schemas.openxmlformats.org/spreadsheetml/2006/main" count="644" uniqueCount="190">
  <si>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</si>
  <si>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</si>
  <si>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</si>
  <si>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</si>
  <si>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</si>
  <si>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</si>
  <si>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</si>
  <si>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</si>
  <si>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</si>
  <si>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</si>
  <si>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</si>
  <si>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</si>
  <si>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</si>
  <si>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</si>
  <si>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</si>
  <si>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</si>
  <si>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</si>
  <si>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</si>
  <si>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</si>
  <si>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</si>
  <si>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</si>
  <si>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</si>
  <si>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</si>
  <si>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</si>
  <si>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</si>
  <si>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</si>
  <si>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</si>
  <si>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</si>
  <si>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</si>
  <si>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</si>
  <si>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</si>
  <si>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</si>
  <si>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</si>
  <si>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</si>
  <si>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</si>
  <si>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</si>
  <si>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</si>
  <si>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</si>
  <si>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</si>
  <si>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</si>
  <si>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</si>
  <si>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</si>
  <si>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</si>
  <si>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</si>
  <si>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</si>
  <si>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</si>
  <si>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</si>
  <si>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</si>
  <si>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</si>
  <si>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</si>
  <si>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</si>
  <si>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</si>
  <si>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</si>
  <si>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</si>
  <si>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</si>
  <si>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</si>
  <si>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</si>
  <si>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</si>
  <si>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</si>
  <si>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</si>
  <si>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</si>
  <si>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</si>
  <si>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</si>
  <si>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</si>
  <si>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</si>
  <si>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</si>
  <si>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</si>
  <si>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</si>
  <si>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</si>
  <si>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</si>
  <si>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</si>
  <si>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</si>
  <si>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</si>
  <si>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</si>
  <si>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</si>
  <si>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</si>
  <si>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</si>
  <si>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</si>
  <si>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</si>
  <si>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</si>
  <si>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</si>
  <si>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</si>
  <si>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</si>
  <si>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</si>
  <si>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</si>
  <si>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Водное хозяйство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</si>
  <si>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</si>
  <si>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</si>
  <si>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</si>
  <si>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</si>
  <si>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</si>
  <si>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</si>
  <si>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82 0 00 00000</t>
  </si>
  <si>
    <t>82 0 60 00610</t>
  </si>
  <si>
    <t>82 0 60 00640</t>
  </si>
  <si>
    <t>82 0 60 00650</t>
  </si>
  <si>
    <t>82 0 60 00000</t>
  </si>
  <si>
    <t>81 0 00 00000</t>
  </si>
  <si>
    <t>81 0 64 00000</t>
  </si>
  <si>
    <t>81 0 64 00950</t>
  </si>
  <si>
    <t>в тыс.руб.</t>
  </si>
  <si>
    <t>сумма</t>
  </si>
  <si>
    <t>Итого</t>
  </si>
  <si>
    <t xml:space="preserve">Распределение бюджетных ассигнований по разделам, подразделам,целевым статьям </t>
  </si>
  <si>
    <t>Приложение 4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</si>
  <si>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</si>
  <si>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</si>
  <si>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</si>
  <si>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</si>
  <si>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</si>
  <si>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99 0 05 00000</t>
  </si>
  <si>
    <t>99 0 05 00990</t>
  </si>
  <si>
    <t>Резервные фонды</t>
  </si>
  <si>
    <t>Резервные фонды местных администраций</t>
  </si>
  <si>
    <t xml:space="preserve">МП "Развитие дорожного хозяйства в Миньярском городском поселении на 2017-2019 годы" 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</si>
  <si>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</si>
  <si>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92 0 00 00000</t>
  </si>
  <si>
    <t>92 0 92 00000</t>
  </si>
  <si>
    <t>Мероприятия по профилактике терроризма и противодействию экстремистской деятельности</t>
  </si>
  <si>
    <t>92 0 92 00950</t>
  </si>
  <si>
    <t>19 4 02 51180</t>
  </si>
  <si>
    <t>(государственным (муниципальным) программам и непрограммным направлениям деятельности)</t>
  </si>
  <si>
    <t xml:space="preserve">"О бюджете Миньярского городского поселения на 2019 год </t>
  </si>
  <si>
    <t>на 2019 год</t>
  </si>
  <si>
    <t>ГП ЧО "Благоустройство населенных пунктов Челябинской области на 2018-2022 годы"</t>
  </si>
  <si>
    <t>МП "Благоустройство Миньярского городского поселения на 2019-2021 годы"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</si>
  <si>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</si>
  <si>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</si>
  <si>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МП "Развитие культуры в Миньярском городском поселении на 2019-2021 годы"</t>
  </si>
  <si>
    <t>Мероприятия по развитию культуры в Миньярском городском поселении</t>
  </si>
  <si>
    <t>45 0 00 00000</t>
  </si>
  <si>
    <t>97 0 00 00000</t>
  </si>
  <si>
    <t>97 0 97 00000</t>
  </si>
  <si>
    <t>97 0 97 00110</t>
  </si>
  <si>
    <t>96 0 00 00000</t>
  </si>
  <si>
    <t>96 0 96 00000</t>
  </si>
  <si>
    <t>96 0 96 00890</t>
  </si>
  <si>
    <t>96 0 96 00980</t>
  </si>
  <si>
    <t>97 0 97 00890</t>
  </si>
  <si>
    <t>97 0 97 00980</t>
  </si>
  <si>
    <t>80 0 00 00000</t>
  </si>
  <si>
    <t>80 0 80 00000</t>
  </si>
  <si>
    <t>80 0 80 00950</t>
  </si>
  <si>
    <t>МП "Обеспечение безопасности гидротехнических сооружений Миньярского водохранилища на 2019-2021 годы"</t>
  </si>
  <si>
    <t>Мероприятия по обеспечению безопасности ГТС Миньярского водохранилища</t>
  </si>
  <si>
    <t xml:space="preserve">и плановый период 2020 и 2021 годы" от "13" декабря  2018 года №73 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</si>
  <si>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</si>
  <si>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</si>
  <si>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1</t>
  </si>
  <si>
    <t>62 0 00 00000</t>
  </si>
  <si>
    <t>62 4 00 00000</t>
  </si>
  <si>
    <t>62 4 62 00000</t>
  </si>
  <si>
    <t>62 4 62 00950</t>
  </si>
  <si>
    <t>400</t>
  </si>
  <si>
    <t>Коммунальное хозяйство</t>
  </si>
  <si>
    <t>МП "Обеспечение доступным и комфортным жильем граждан Российской Федерации" в Миньярском городском поселении на 2014-2020 годы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</si>
  <si>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</si>
  <si>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</si>
  <si>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Капитальные вложения в объекты государственной (муниципальной) собственности</t>
  </si>
  <si>
    <t>45 0 L2 00000</t>
  </si>
  <si>
    <t>Федеральный проект «Формирование комфортной городской среды»</t>
  </si>
  <si>
    <t xml:space="preserve">Реализация программ формирования современной городской среды </t>
  </si>
  <si>
    <t>45 0 L2 55550</t>
  </si>
  <si>
    <t>87 0 00 00000</t>
  </si>
  <si>
    <t>87 0 F2 00000</t>
  </si>
  <si>
    <t>87 0 F2 55550</t>
  </si>
  <si>
    <t>МП "Формирование комфортной городской среды"</t>
  </si>
  <si>
    <t>Федеральный проект "Формирование комфортной городской среды"</t>
  </si>
  <si>
    <t>96 0 96 00500</t>
  </si>
  <si>
    <t>Реализация мероприятий в сфере культуры, кинематографии, средств массовой информации</t>
  </si>
  <si>
    <t>46 0 00 00000</t>
  </si>
  <si>
    <t>МП "Социальная защита населения на территории АМР"</t>
  </si>
  <si>
    <t>Подпрограмма «Повышение качества жизни граждан пожилого возраста и иных категорий граждан в АМР»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</si>
  <si>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области.</t>
  </si>
  <si>
    <t>46 4 00 00000</t>
  </si>
  <si>
    <t>46 4 00 28380</t>
  </si>
  <si>
    <t>97 0 97 00970</t>
  </si>
  <si>
    <t>99 0 02 51180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</si>
  <si>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</si>
  <si>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99 0 00 99090</t>
  </si>
  <si>
    <t>Функционирование высшего должностного лица муниципального образования</t>
  </si>
  <si>
    <t>99 0 19 00000</t>
  </si>
  <si>
    <t>99 0 19 00180</t>
  </si>
  <si>
    <t>Функционирование председателя представительного органа муниципального образования</t>
  </si>
  <si>
    <t>Жилищное хозяйство</t>
  </si>
  <si>
    <t>Поддержка жилищного хозяйства</t>
  </si>
  <si>
    <t>99 0 35 00000</t>
  </si>
  <si>
    <t>Ремонт и содержание муниципального ЖФ</t>
  </si>
  <si>
    <t>99 0 35 00350</t>
  </si>
  <si>
    <t>и плановый период 2020 и 2021 годов" от   14.02.2019 года № 2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</si>
</sst>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3"/>
  <sheetViews>
    <sheetView tabSelected="1" workbookViewId="0">
      <selection activeCell="B17" sqref="B17:E17"/>
    </sheetView>
  </sheetViews>
  <sheetFormatPr defaultRowHeight="15.6"/>
  <cols>
    <col min="1" max="1" width="62.88671875" style="11" customWidth="1"/>
    <col min="2" max="3" width="6.44140625" style="15" customWidth="1"/>
    <col min="4" max="4" width="14.6640625" style="15" customWidth="1"/>
    <col min="5" max="5" width="6.6640625" style="15" customWidth="1"/>
    <col min="6" max="6" width="11.44140625" style="3" customWidth="1"/>
  </cols>
  <sheetData>
    <row r="1" spans="1:6" ht="16.2" customHeight="1">
      <c r="A1" s="34"/>
      <c r="F1" s="33" t="s">
        <v>148</v>
      </c>
    </row>
    <row r="2" spans="1:6" ht="16.2" customHeight="1">
      <c r="A2" s="34"/>
      <c r="F2" s="36" t="s">
        <v>146</v>
      </c>
    </row>
    <row r="3" spans="1:6" ht="16.2" customHeight="1">
      <c r="A3" s="34"/>
      <c r="F3" s="36" t="s">
        <v>147</v>
      </c>
    </row>
    <row r="4" spans="1:6" ht="16.2" customHeight="1">
      <c r="A4" s="34"/>
      <c r="F4" s="36" t="s">
        <v>122</v>
      </c>
    </row>
    <row r="5" spans="1:6" ht="16.2" customHeight="1">
      <c r="A5" s="34"/>
      <c r="F5" s="36" t="s">
        <v>189</v>
      </c>
    </row>
    <row r="6" spans="1:6" ht="13.2">
      <c r="A6" s="31"/>
      <c r="B6" s="42" t="s">
        <v>104</v>
      </c>
      <c r="C6" s="42"/>
      <c r="D6" s="42"/>
      <c r="E6" s="42"/>
      <c r="F6" s="42"/>
    </row>
    <row r="7" spans="1:6" ht="13.2">
      <c r="A7" s="43" t="s">
        <v>55</v>
      </c>
      <c r="B7" s="43"/>
      <c r="C7" s="43"/>
      <c r="D7" s="43"/>
      <c r="E7" s="43"/>
      <c r="F7" s="43"/>
    </row>
    <row r="8" spans="1:6" ht="13.2">
      <c r="A8" s="43" t="s">
        <v>54</v>
      </c>
      <c r="B8" s="43"/>
      <c r="C8" s="43"/>
      <c r="D8" s="43"/>
      <c r="E8" s="43"/>
      <c r="F8" s="43"/>
    </row>
    <row r="9" spans="1:6" ht="13.2">
      <c r="A9" s="44" t="s">
        <v>122</v>
      </c>
      <c r="B9" s="44"/>
      <c r="C9" s="44"/>
      <c r="D9" s="44"/>
      <c r="E9" s="44"/>
      <c r="F9" s="44"/>
    </row>
    <row r="10" spans="1:6" ht="13.2">
      <c r="A10" s="44" t="s">
        <v>145</v>
      </c>
      <c r="B10" s="44"/>
      <c r="C10" s="44"/>
      <c r="D10" s="44"/>
      <c r="E10" s="44"/>
      <c r="F10" s="44"/>
    </row>
    <row r="11" spans="1:6">
      <c r="B11" s="48"/>
      <c r="C11" s="48"/>
      <c r="D11" s="48"/>
      <c r="E11" s="48"/>
      <c r="F11" s="48"/>
    </row>
    <row r="12" spans="1:6">
      <c r="A12" s="46" t="s">
        <v>103</v>
      </c>
      <c r="B12" s="46"/>
      <c r="C12" s="46"/>
      <c r="D12" s="46"/>
      <c r="E12" s="46"/>
      <c r="F12" s="46"/>
    </row>
    <row r="13" spans="1:6">
      <c r="A13" s="46" t="s">
        <v>121</v>
      </c>
      <c r="B13" s="46"/>
      <c r="C13" s="46"/>
      <c r="D13" s="46"/>
      <c r="E13" s="46"/>
      <c r="F13" s="46"/>
    </row>
    <row r="14" spans="1:6" ht="15" customHeight="1">
      <c r="A14" s="47" t="s">
        <v>105</v>
      </c>
      <c r="B14" s="47"/>
      <c r="C14" s="47"/>
      <c r="D14" s="47"/>
      <c r="E14" s="47"/>
      <c r="F14" s="47"/>
    </row>
    <row r="15" spans="1:6">
      <c r="A15" s="46" t="s">
        <v>123</v>
      </c>
      <c r="B15" s="46"/>
      <c r="C15" s="46"/>
      <c r="D15" s="46"/>
      <c r="E15" s="46"/>
      <c r="F15" s="46"/>
    </row>
    <row r="16" spans="1:6">
      <c r="B16" s="16"/>
      <c r="C16" s="16"/>
      <c r="D16" s="16"/>
      <c r="E16" s="16"/>
      <c r="F16" s="3" t="s">
        <v>100</v>
      </c>
    </row>
    <row r="17" spans="1:6" s="2" customFormat="1" ht="15.6" customHeight="1">
      <c r="A17" s="51" t="s">
        <v>0</v>
      </c>
      <c r="B17" s="45" t="s">
        <v>1</v>
      </c>
      <c r="C17" s="45"/>
      <c r="D17" s="45"/>
      <c r="E17" s="45"/>
      <c r="F17" s="49" t="s">
        <v>101</v>
      </c>
    </row>
    <row r="18" spans="1:6" s="2" customFormat="1" ht="15.6" customHeight="1">
      <c r="A18" s="52"/>
      <c r="B18" s="17" t="s">
        <v>2</v>
      </c>
      <c r="C18" s="17" t="s">
        <v>3</v>
      </c>
      <c r="D18" s="17" t="s">
        <v>4</v>
      </c>
      <c r="E18" s="17" t="s">
        <v>5</v>
      </c>
      <c r="F18" s="50"/>
    </row>
    <row r="19" spans="1:6">
      <c r="A19" s="4" t="s">
        <v>6</v>
      </c>
      <c r="B19" s="32" t="s">
        <v>7</v>
      </c>
      <c r="C19" s="32"/>
      <c r="D19" s="32"/>
      <c r="E19" s="32"/>
      <c r="F19" s="12">
        <f>F20+F25+F37+F54+F49</f>
        <v>13765.6</v>
      </c>
    </row>
    <row r="20" spans="1:6" s="2" customFormat="1" ht="27.75" customHeight="1">
      <c r="A20" s="5" t="s">
        <v>8</v>
      </c>
      <c r="B20" s="32" t="s">
        <v>7</v>
      </c>
      <c r="C20" s="32" t="s">
        <v>9</v>
      </c>
      <c r="D20" s="32"/>
      <c r="E20" s="32"/>
      <c r="F20" s="12">
        <f>F21</f>
        <v>1173</v>
      </c>
    </row>
    <row r="21" spans="1:6" s="2" customFormat="1">
      <c r="A21" s="5" t="s">
        <v>66</v>
      </c>
      <c r="B21" s="32" t="s">
        <v>7</v>
      </c>
      <c r="C21" s="32" t="s">
        <v>9</v>
      </c>
      <c r="D21" s="32" t="s">
        <v>65</v>
      </c>
      <c r="E21" s="32"/>
      <c r="F21" s="12">
        <f>F22</f>
        <v>1173</v>
      </c>
    </row>
    <row r="22" spans="1:6" s="2" customFormat="1">
      <c r="A22" s="5" t="s">
        <v>10</v>
      </c>
      <c r="B22" s="32" t="s">
        <v>7</v>
      </c>
      <c r="C22" s="32" t="s">
        <v>9</v>
      </c>
      <c r="D22" s="32" t="s">
        <v>64</v>
      </c>
      <c r="E22" s="32"/>
      <c r="F22" s="12">
        <f>F23</f>
        <v>1173</v>
      </c>
    </row>
    <row r="23" spans="1:6" s="2" customFormat="1" ht="31.2">
      <c r="A23" s="5" t="s">
        <v>180</v>
      </c>
      <c r="B23" s="32" t="s">
        <v>7</v>
      </c>
      <c r="C23" s="32" t="s">
        <v>9</v>
      </c>
      <c r="D23" s="18" t="s">
        <v>106</v>
      </c>
      <c r="E23" s="32"/>
      <c r="F23" s="12">
        <f>F24</f>
        <v>1173</v>
      </c>
    </row>
    <row r="24" spans="1:6" ht="62.4">
      <c r="A24" s="6" t="s">
        <v>56</v>
      </c>
      <c r="B24" s="19" t="s">
        <v>7</v>
      </c>
      <c r="C24" s="19" t="s">
        <v>9</v>
      </c>
      <c r="D24" s="20" t="s">
        <v>106</v>
      </c>
      <c r="E24" s="19" t="s">
        <v>60</v>
      </c>
      <c r="F24" s="13">
        <v>1173</v>
      </c>
    </row>
    <row r="25" spans="1:6" s="2" customFormat="1" ht="46.8">
      <c r="A25" s="7" t="s">
        <v>68</v>
      </c>
      <c r="B25" s="21" t="s">
        <v>7</v>
      </c>
      <c r="C25" s="32" t="s">
        <v>12</v>
      </c>
      <c r="D25" s="22"/>
      <c r="E25" s="32"/>
      <c r="F25" s="12">
        <f>F26</f>
        <v>1334.3</v>
      </c>
    </row>
    <row r="26" spans="1:6" s="2" customFormat="1">
      <c r="A26" s="5" t="s">
        <v>66</v>
      </c>
      <c r="B26" s="32" t="s">
        <v>7</v>
      </c>
      <c r="C26" s="32" t="s">
        <v>12</v>
      </c>
      <c r="D26" s="32" t="s">
        <v>65</v>
      </c>
      <c r="E26" s="32"/>
      <c r="F26" s="12">
        <f>F27+F31+F34</f>
        <v>1334.3</v>
      </c>
    </row>
    <row r="27" spans="1:6" s="2" customFormat="1">
      <c r="A27" s="5" t="s">
        <v>70</v>
      </c>
      <c r="B27" s="32" t="s">
        <v>7</v>
      </c>
      <c r="C27" s="32" t="s">
        <v>12</v>
      </c>
      <c r="D27" s="32" t="s">
        <v>69</v>
      </c>
      <c r="E27" s="32"/>
      <c r="F27" s="12">
        <f>F28</f>
        <v>318.2</v>
      </c>
    </row>
    <row r="28" spans="1:6" s="2" customFormat="1" ht="31.2">
      <c r="A28" s="5" t="s">
        <v>67</v>
      </c>
      <c r="B28" s="23" t="s">
        <v>7</v>
      </c>
      <c r="C28" s="23" t="s">
        <v>12</v>
      </c>
      <c r="D28" s="18" t="s">
        <v>107</v>
      </c>
      <c r="E28" s="23"/>
      <c r="F28" s="12">
        <f>F29+F30</f>
        <v>318.2</v>
      </c>
    </row>
    <row r="29" spans="1:6" ht="62.4">
      <c r="A29" s="8" t="s">
        <v>56</v>
      </c>
      <c r="B29" s="24" t="s">
        <v>7</v>
      </c>
      <c r="C29" s="24" t="s">
        <v>12</v>
      </c>
      <c r="D29" s="20" t="s">
        <v>107</v>
      </c>
      <c r="E29" s="24" t="s">
        <v>60</v>
      </c>
      <c r="F29" s="13">
        <v>279.7</v>
      </c>
    </row>
    <row r="30" spans="1:6" ht="31.2">
      <c r="A30" s="8" t="s">
        <v>57</v>
      </c>
      <c r="B30" s="24" t="s">
        <v>7</v>
      </c>
      <c r="C30" s="24" t="s">
        <v>12</v>
      </c>
      <c r="D30" s="20" t="s">
        <v>107</v>
      </c>
      <c r="E30" s="24" t="s">
        <v>61</v>
      </c>
      <c r="F30" s="13">
        <v>38.5</v>
      </c>
    </row>
    <row r="31" spans="1:6" s="2" customFormat="1" ht="31.2">
      <c r="A31" s="5" t="s">
        <v>13</v>
      </c>
      <c r="B31" s="32" t="s">
        <v>7</v>
      </c>
      <c r="C31" s="32" t="s">
        <v>12</v>
      </c>
      <c r="D31" s="22" t="s">
        <v>71</v>
      </c>
      <c r="E31" s="32"/>
      <c r="F31" s="12">
        <f>F32</f>
        <v>991.1</v>
      </c>
    </row>
    <row r="32" spans="1:6" s="2" customFormat="1" ht="31.2">
      <c r="A32" s="5" t="s">
        <v>183</v>
      </c>
      <c r="B32" s="32" t="s">
        <v>7</v>
      </c>
      <c r="C32" s="32" t="s">
        <v>12</v>
      </c>
      <c r="D32" s="18" t="s">
        <v>108</v>
      </c>
      <c r="E32" s="32"/>
      <c r="F32" s="12">
        <f>F33</f>
        <v>991.1</v>
      </c>
    </row>
    <row r="33" spans="1:6" ht="62.4">
      <c r="A33" s="8" t="s">
        <v>56</v>
      </c>
      <c r="B33" s="24" t="s">
        <v>7</v>
      </c>
      <c r="C33" s="24" t="s">
        <v>12</v>
      </c>
      <c r="D33" s="20" t="s">
        <v>108</v>
      </c>
      <c r="E33" s="24" t="s">
        <v>60</v>
      </c>
      <c r="F33" s="13">
        <v>991.1</v>
      </c>
    </row>
    <row r="34" spans="1:6" s="2" customFormat="1">
      <c r="A34" s="5" t="s">
        <v>72</v>
      </c>
      <c r="B34" s="32" t="s">
        <v>7</v>
      </c>
      <c r="C34" s="32" t="s">
        <v>12</v>
      </c>
      <c r="D34" s="18" t="s">
        <v>181</v>
      </c>
      <c r="E34" s="32"/>
      <c r="F34" s="12">
        <f>F35</f>
        <v>25</v>
      </c>
    </row>
    <row r="35" spans="1:6" s="2" customFormat="1" ht="62.4">
      <c r="A35" s="5" t="s">
        <v>50</v>
      </c>
      <c r="B35" s="32" t="s">
        <v>7</v>
      </c>
      <c r="C35" s="32" t="s">
        <v>12</v>
      </c>
      <c r="D35" s="18" t="s">
        <v>182</v>
      </c>
      <c r="E35" s="32"/>
      <c r="F35" s="12">
        <f>F36</f>
        <v>25</v>
      </c>
    </row>
    <row r="36" spans="1:6">
      <c r="A36" s="8" t="s">
        <v>49</v>
      </c>
      <c r="B36" s="24" t="s">
        <v>7</v>
      </c>
      <c r="C36" s="24" t="s">
        <v>12</v>
      </c>
      <c r="D36" s="20" t="s">
        <v>182</v>
      </c>
      <c r="E36" s="24" t="s">
        <v>11</v>
      </c>
      <c r="F36" s="13">
        <v>25</v>
      </c>
    </row>
    <row r="37" spans="1:6" s="2" customFormat="1" ht="16.5" customHeight="1">
      <c r="A37" s="5" t="s">
        <v>14</v>
      </c>
      <c r="B37" s="32" t="s">
        <v>7</v>
      </c>
      <c r="C37" s="32" t="s">
        <v>15</v>
      </c>
      <c r="D37" s="32"/>
      <c r="E37" s="32"/>
      <c r="F37" s="12">
        <f>F38</f>
        <v>8020.7000000000007</v>
      </c>
    </row>
    <row r="38" spans="1:6" s="2" customFormat="1">
      <c r="A38" s="5" t="s">
        <v>66</v>
      </c>
      <c r="B38" s="32" t="s">
        <v>7</v>
      </c>
      <c r="C38" s="32" t="s">
        <v>15</v>
      </c>
      <c r="D38" s="32" t="s">
        <v>65</v>
      </c>
      <c r="E38" s="32"/>
      <c r="F38" s="12">
        <f>F39+F46</f>
        <v>8020.7000000000007</v>
      </c>
    </row>
    <row r="39" spans="1:6" s="2" customFormat="1" ht="15" customHeight="1">
      <c r="A39" s="5" t="s">
        <v>70</v>
      </c>
      <c r="B39" s="32" t="s">
        <v>7</v>
      </c>
      <c r="C39" s="32" t="s">
        <v>15</v>
      </c>
      <c r="D39" s="32" t="s">
        <v>69</v>
      </c>
      <c r="E39" s="32"/>
      <c r="F39" s="12">
        <f>F40+F44</f>
        <v>7727.7000000000007</v>
      </c>
    </row>
    <row r="40" spans="1:6" s="2" customFormat="1" ht="31.2">
      <c r="A40" s="5" t="s">
        <v>67</v>
      </c>
      <c r="B40" s="32" t="s">
        <v>7</v>
      </c>
      <c r="C40" s="32" t="s">
        <v>15</v>
      </c>
      <c r="D40" s="18" t="s">
        <v>107</v>
      </c>
      <c r="E40" s="32"/>
      <c r="F40" s="12">
        <f>F41+F42+F43</f>
        <v>7713.1</v>
      </c>
    </row>
    <row r="41" spans="1:6" ht="62.4">
      <c r="A41" s="8" t="s">
        <v>56</v>
      </c>
      <c r="B41" s="24" t="s">
        <v>7</v>
      </c>
      <c r="C41" s="24" t="s">
        <v>15</v>
      </c>
      <c r="D41" s="20" t="s">
        <v>107</v>
      </c>
      <c r="E41" s="24" t="s">
        <v>60</v>
      </c>
      <c r="F41" s="13">
        <v>6656.5</v>
      </c>
    </row>
    <row r="42" spans="1:6" ht="31.2">
      <c r="A42" s="8" t="s">
        <v>57</v>
      </c>
      <c r="B42" s="24" t="s">
        <v>7</v>
      </c>
      <c r="C42" s="24" t="s">
        <v>15</v>
      </c>
      <c r="D42" s="20" t="s">
        <v>107</v>
      </c>
      <c r="E42" s="24" t="s">
        <v>61</v>
      </c>
      <c r="F42" s="13">
        <v>855.3</v>
      </c>
    </row>
    <row r="43" spans="1:6">
      <c r="A43" s="8" t="s">
        <v>58</v>
      </c>
      <c r="B43" s="24" t="s">
        <v>17</v>
      </c>
      <c r="C43" s="24" t="s">
        <v>15</v>
      </c>
      <c r="D43" s="20" t="s">
        <v>107</v>
      </c>
      <c r="E43" s="24" t="s">
        <v>62</v>
      </c>
      <c r="F43" s="13">
        <v>201.3</v>
      </c>
    </row>
    <row r="44" spans="1:6" ht="31.2">
      <c r="A44" s="5" t="s">
        <v>16</v>
      </c>
      <c r="B44" s="32" t="s">
        <v>7</v>
      </c>
      <c r="C44" s="32" t="s">
        <v>15</v>
      </c>
      <c r="D44" s="18" t="s">
        <v>73</v>
      </c>
      <c r="E44" s="32"/>
      <c r="F44" s="12">
        <f>F45</f>
        <v>14.6</v>
      </c>
    </row>
    <row r="45" spans="1:6" s="2" customFormat="1">
      <c r="A45" s="8" t="s">
        <v>58</v>
      </c>
      <c r="B45" s="24" t="s">
        <v>17</v>
      </c>
      <c r="C45" s="24" t="s">
        <v>15</v>
      </c>
      <c r="D45" s="20" t="s">
        <v>73</v>
      </c>
      <c r="E45" s="24" t="s">
        <v>62</v>
      </c>
      <c r="F45" s="13">
        <v>14.6</v>
      </c>
    </row>
    <row r="46" spans="1:6">
      <c r="A46" s="5" t="s">
        <v>72</v>
      </c>
      <c r="B46" s="32" t="s">
        <v>7</v>
      </c>
      <c r="C46" s="32" t="s">
        <v>15</v>
      </c>
      <c r="D46" s="18" t="s">
        <v>181</v>
      </c>
      <c r="E46" s="32"/>
      <c r="F46" s="12">
        <f>F47</f>
        <v>293</v>
      </c>
    </row>
    <row r="47" spans="1:6" s="2" customFormat="1" ht="62.4">
      <c r="A47" s="5" t="s">
        <v>50</v>
      </c>
      <c r="B47" s="32" t="s">
        <v>7</v>
      </c>
      <c r="C47" s="32" t="s">
        <v>15</v>
      </c>
      <c r="D47" s="18" t="s">
        <v>182</v>
      </c>
      <c r="E47" s="32"/>
      <c r="F47" s="12">
        <f>F48</f>
        <v>293</v>
      </c>
    </row>
    <row r="48" spans="1:6" s="2" customFormat="1" ht="13.5" customHeight="1">
      <c r="A48" s="8" t="s">
        <v>49</v>
      </c>
      <c r="B48" s="24" t="s">
        <v>17</v>
      </c>
      <c r="C48" s="24" t="s">
        <v>15</v>
      </c>
      <c r="D48" s="20" t="s">
        <v>182</v>
      </c>
      <c r="E48" s="24" t="s">
        <v>11</v>
      </c>
      <c r="F48" s="13">
        <v>293</v>
      </c>
    </row>
    <row r="49" spans="1:6">
      <c r="A49" s="5" t="s">
        <v>112</v>
      </c>
      <c r="B49" s="32" t="s">
        <v>7</v>
      </c>
      <c r="C49" s="32" t="s">
        <v>18</v>
      </c>
      <c r="D49" s="25"/>
      <c r="E49" s="32"/>
      <c r="F49" s="12">
        <f>F50</f>
        <v>50</v>
      </c>
    </row>
    <row r="50" spans="1:6" s="2" customFormat="1">
      <c r="A50" s="5" t="s">
        <v>66</v>
      </c>
      <c r="B50" s="32" t="s">
        <v>7</v>
      </c>
      <c r="C50" s="32" t="s">
        <v>18</v>
      </c>
      <c r="D50" s="25" t="s">
        <v>65</v>
      </c>
      <c r="E50" s="32"/>
      <c r="F50" s="12">
        <f>F51</f>
        <v>50</v>
      </c>
    </row>
    <row r="51" spans="1:6" s="2" customFormat="1">
      <c r="A51" s="5" t="s">
        <v>113</v>
      </c>
      <c r="B51" s="32" t="s">
        <v>7</v>
      </c>
      <c r="C51" s="32" t="s">
        <v>18</v>
      </c>
      <c r="D51" s="25" t="s">
        <v>110</v>
      </c>
      <c r="E51" s="32"/>
      <c r="F51" s="12">
        <f>F52</f>
        <v>50</v>
      </c>
    </row>
    <row r="52" spans="1:6" s="2" customFormat="1" ht="31.2">
      <c r="A52" s="5" t="s">
        <v>67</v>
      </c>
      <c r="B52" s="32" t="s">
        <v>7</v>
      </c>
      <c r="C52" s="32" t="s">
        <v>18</v>
      </c>
      <c r="D52" s="25" t="s">
        <v>111</v>
      </c>
      <c r="E52" s="32"/>
      <c r="F52" s="12">
        <f>F53</f>
        <v>50</v>
      </c>
    </row>
    <row r="53" spans="1:6" s="2" customFormat="1">
      <c r="A53" s="8" t="s">
        <v>58</v>
      </c>
      <c r="B53" s="24" t="s">
        <v>7</v>
      </c>
      <c r="C53" s="24" t="s">
        <v>18</v>
      </c>
      <c r="D53" s="26" t="s">
        <v>111</v>
      </c>
      <c r="E53" s="24" t="s">
        <v>62</v>
      </c>
      <c r="F53" s="13">
        <v>50</v>
      </c>
    </row>
    <row r="54" spans="1:6">
      <c r="A54" s="4" t="s">
        <v>19</v>
      </c>
      <c r="B54" s="32" t="s">
        <v>7</v>
      </c>
      <c r="C54" s="32" t="s">
        <v>20</v>
      </c>
      <c r="D54" s="32"/>
      <c r="E54" s="32"/>
      <c r="F54" s="12">
        <f>F59+F55</f>
        <v>3187.6000000000004</v>
      </c>
    </row>
    <row r="55" spans="1:6" s="2" customFormat="1" ht="20.25" customHeight="1">
      <c r="A55" s="10" t="s">
        <v>115</v>
      </c>
      <c r="B55" s="32" t="s">
        <v>7</v>
      </c>
      <c r="C55" s="32" t="s">
        <v>20</v>
      </c>
      <c r="D55" s="32" t="s">
        <v>116</v>
      </c>
      <c r="E55" s="32"/>
      <c r="F55" s="12">
        <f>F56</f>
        <v>5</v>
      </c>
    </row>
    <row r="56" spans="1:6" s="2" customFormat="1" ht="31.2">
      <c r="A56" s="10" t="s">
        <v>118</v>
      </c>
      <c r="B56" s="32" t="s">
        <v>7</v>
      </c>
      <c r="C56" s="32" t="s">
        <v>20</v>
      </c>
      <c r="D56" s="32" t="s">
        <v>117</v>
      </c>
      <c r="E56" s="32"/>
      <c r="F56" s="12">
        <f>F57</f>
        <v>5</v>
      </c>
    </row>
    <row r="57" spans="1:6" s="2" customFormat="1" ht="31.2">
      <c r="A57" s="5" t="s">
        <v>80</v>
      </c>
      <c r="B57" s="32" t="s">
        <v>7</v>
      </c>
      <c r="C57" s="32" t="s">
        <v>20</v>
      </c>
      <c r="D57" s="22" t="s">
        <v>119</v>
      </c>
      <c r="E57" s="32"/>
      <c r="F57" s="12">
        <f>F58</f>
        <v>5</v>
      </c>
    </row>
    <row r="58" spans="1:6" s="2" customFormat="1" ht="31.2">
      <c r="A58" s="8" t="s">
        <v>57</v>
      </c>
      <c r="B58" s="24" t="s">
        <v>7</v>
      </c>
      <c r="C58" s="24" t="s">
        <v>20</v>
      </c>
      <c r="D58" s="27" t="s">
        <v>119</v>
      </c>
      <c r="E58" s="24" t="s">
        <v>61</v>
      </c>
      <c r="F58" s="13">
        <v>5</v>
      </c>
    </row>
    <row r="59" spans="1:6" s="2" customFormat="1">
      <c r="A59" s="5" t="s">
        <v>66</v>
      </c>
      <c r="B59" s="32" t="s">
        <v>7</v>
      </c>
      <c r="C59" s="32" t="s">
        <v>20</v>
      </c>
      <c r="D59" s="32" t="s">
        <v>65</v>
      </c>
      <c r="E59" s="32"/>
      <c r="F59" s="12">
        <f>F60+F66+F71</f>
        <v>3182.6000000000004</v>
      </c>
    </row>
    <row r="60" spans="1:6" s="2" customFormat="1">
      <c r="A60" s="5" t="s">
        <v>70</v>
      </c>
      <c r="B60" s="32" t="s">
        <v>7</v>
      </c>
      <c r="C60" s="32" t="s">
        <v>20</v>
      </c>
      <c r="D60" s="32" t="s">
        <v>69</v>
      </c>
      <c r="E60" s="32"/>
      <c r="F60" s="12">
        <f>F61+F64</f>
        <v>1913.7</v>
      </c>
    </row>
    <row r="61" spans="1:6" s="2" customFormat="1" ht="31.2">
      <c r="A61" s="5" t="s">
        <v>67</v>
      </c>
      <c r="B61" s="32" t="s">
        <v>7</v>
      </c>
      <c r="C61" s="32" t="s">
        <v>20</v>
      </c>
      <c r="D61" s="18" t="s">
        <v>107</v>
      </c>
      <c r="E61" s="32"/>
      <c r="F61" s="12">
        <f>F62+F63</f>
        <v>1877.9</v>
      </c>
    </row>
    <row r="62" spans="1:6" s="2" customFormat="1" ht="62.4">
      <c r="A62" s="8" t="s">
        <v>56</v>
      </c>
      <c r="B62" s="24" t="s">
        <v>7</v>
      </c>
      <c r="C62" s="24" t="s">
        <v>20</v>
      </c>
      <c r="D62" s="20" t="s">
        <v>107</v>
      </c>
      <c r="E62" s="24" t="s">
        <v>60</v>
      </c>
      <c r="F62" s="13">
        <v>1857.4</v>
      </c>
    </row>
    <row r="63" spans="1:6" ht="31.2">
      <c r="A63" s="8" t="s">
        <v>57</v>
      </c>
      <c r="B63" s="24" t="s">
        <v>7</v>
      </c>
      <c r="C63" s="24" t="s">
        <v>20</v>
      </c>
      <c r="D63" s="20" t="s">
        <v>107</v>
      </c>
      <c r="E63" s="24" t="s">
        <v>61</v>
      </c>
      <c r="F63" s="13">
        <v>20.5</v>
      </c>
    </row>
    <row r="64" spans="1:6" ht="31.2">
      <c r="A64" s="5" t="s">
        <v>16</v>
      </c>
      <c r="B64" s="32" t="s">
        <v>7</v>
      </c>
      <c r="C64" s="32" t="s">
        <v>20</v>
      </c>
      <c r="D64" s="18" t="s">
        <v>73</v>
      </c>
      <c r="E64" s="32"/>
      <c r="F64" s="12">
        <f>F65</f>
        <v>35.799999999999997</v>
      </c>
    </row>
    <row r="65" spans="1:6">
      <c r="A65" s="8" t="s">
        <v>58</v>
      </c>
      <c r="B65" s="24" t="s">
        <v>17</v>
      </c>
      <c r="C65" s="24" t="s">
        <v>20</v>
      </c>
      <c r="D65" s="20" t="s">
        <v>73</v>
      </c>
      <c r="E65" s="24" t="s">
        <v>62</v>
      </c>
      <c r="F65" s="13">
        <v>35.799999999999997</v>
      </c>
    </row>
    <row r="66" spans="1:6" s="2" customFormat="1" ht="46.8">
      <c r="A66" s="5" t="s">
        <v>76</v>
      </c>
      <c r="B66" s="32" t="s">
        <v>7</v>
      </c>
      <c r="C66" s="32" t="s">
        <v>20</v>
      </c>
      <c r="D66" s="32" t="s">
        <v>74</v>
      </c>
      <c r="E66" s="32"/>
      <c r="F66" s="12">
        <f>F67+F69</f>
        <v>1267.0999999999999</v>
      </c>
    </row>
    <row r="67" spans="1:6">
      <c r="A67" s="5" t="s">
        <v>77</v>
      </c>
      <c r="B67" s="32" t="s">
        <v>7</v>
      </c>
      <c r="C67" s="32" t="s">
        <v>20</v>
      </c>
      <c r="D67" s="32" t="s">
        <v>75</v>
      </c>
      <c r="E67" s="32"/>
      <c r="F67" s="12">
        <f>F68</f>
        <v>1200.5999999999999</v>
      </c>
    </row>
    <row r="68" spans="1:6" s="2" customFormat="1" ht="31.2">
      <c r="A68" s="8" t="s">
        <v>57</v>
      </c>
      <c r="B68" s="24" t="s">
        <v>7</v>
      </c>
      <c r="C68" s="24" t="s">
        <v>20</v>
      </c>
      <c r="D68" s="24" t="s">
        <v>75</v>
      </c>
      <c r="E68" s="24" t="s">
        <v>61</v>
      </c>
      <c r="F68" s="13">
        <v>1200.5999999999999</v>
      </c>
    </row>
    <row r="69" spans="1:6" s="2" customFormat="1" ht="46.8">
      <c r="A69" s="5" t="s">
        <v>79</v>
      </c>
      <c r="B69" s="32" t="s">
        <v>7</v>
      </c>
      <c r="C69" s="32" t="s">
        <v>20</v>
      </c>
      <c r="D69" s="32" t="s">
        <v>78</v>
      </c>
      <c r="E69" s="32"/>
      <c r="F69" s="12">
        <f>F70</f>
        <v>66.5</v>
      </c>
    </row>
    <row r="70" spans="1:6" s="2" customFormat="1" ht="31.2">
      <c r="A70" s="8" t="s">
        <v>57</v>
      </c>
      <c r="B70" s="24" t="s">
        <v>7</v>
      </c>
      <c r="C70" s="24" t="s">
        <v>20</v>
      </c>
      <c r="D70" s="24" t="s">
        <v>78</v>
      </c>
      <c r="E70" s="24" t="s">
        <v>61</v>
      </c>
      <c r="F70" s="13">
        <v>66.5</v>
      </c>
    </row>
    <row r="71" spans="1:6" s="2" customFormat="1" ht="192" customHeight="1">
      <c r="A71" s="38" t="s">
        <v>178</v>
      </c>
      <c r="B71" s="37" t="s">
        <v>7</v>
      </c>
      <c r="C71" s="37" t="s">
        <v>20</v>
      </c>
      <c r="D71" s="37" t="s">
        <v>179</v>
      </c>
      <c r="E71" s="37"/>
      <c r="F71" s="12">
        <f>F72</f>
        <v>1.8</v>
      </c>
    </row>
    <row r="72" spans="1:6" ht="31.2">
      <c r="A72" s="39" t="s">
        <v>57</v>
      </c>
      <c r="B72" s="24" t="s">
        <v>7</v>
      </c>
      <c r="C72" s="24" t="s">
        <v>20</v>
      </c>
      <c r="D72" s="24" t="s">
        <v>179</v>
      </c>
      <c r="E72" s="24" t="s">
        <v>61</v>
      </c>
      <c r="F72" s="13">
        <v>1.8</v>
      </c>
    </row>
    <row r="73" spans="1:6" s="2" customFormat="1">
      <c r="A73" s="4" t="s">
        <v>21</v>
      </c>
      <c r="B73" s="32" t="s">
        <v>9</v>
      </c>
      <c r="C73" s="32"/>
      <c r="D73" s="32"/>
      <c r="E73" s="32"/>
      <c r="F73" s="12">
        <f>F74</f>
        <v>459.9</v>
      </c>
    </row>
    <row r="74" spans="1:6">
      <c r="A74" s="4" t="s">
        <v>22</v>
      </c>
      <c r="B74" s="32" t="s">
        <v>9</v>
      </c>
      <c r="C74" s="32" t="s">
        <v>12</v>
      </c>
      <c r="D74" s="32"/>
      <c r="E74" s="32"/>
      <c r="F74" s="12">
        <f>F75</f>
        <v>459.9</v>
      </c>
    </row>
    <row r="75" spans="1:6">
      <c r="A75" s="5" t="s">
        <v>66</v>
      </c>
      <c r="B75" s="32" t="s">
        <v>9</v>
      </c>
      <c r="C75" s="32" t="s">
        <v>12</v>
      </c>
      <c r="D75" s="35" t="s">
        <v>65</v>
      </c>
      <c r="E75" s="32"/>
      <c r="F75" s="12">
        <f>F76</f>
        <v>459.9</v>
      </c>
    </row>
    <row r="76" spans="1:6" s="2" customFormat="1" ht="31.2">
      <c r="A76" s="5" t="s">
        <v>81</v>
      </c>
      <c r="B76" s="32" t="s">
        <v>9</v>
      </c>
      <c r="C76" s="32" t="s">
        <v>12</v>
      </c>
      <c r="D76" s="35" t="s">
        <v>177</v>
      </c>
      <c r="E76" s="32"/>
      <c r="F76" s="12">
        <f>F77+F78</f>
        <v>459.9</v>
      </c>
    </row>
    <row r="77" spans="1:6" s="2" customFormat="1" ht="62.4">
      <c r="A77" s="8" t="s">
        <v>56</v>
      </c>
      <c r="B77" s="24" t="s">
        <v>9</v>
      </c>
      <c r="C77" s="24" t="s">
        <v>12</v>
      </c>
      <c r="D77" s="24" t="s">
        <v>120</v>
      </c>
      <c r="E77" s="24" t="s">
        <v>60</v>
      </c>
      <c r="F77" s="13">
        <v>406.2</v>
      </c>
    </row>
    <row r="78" spans="1:6" s="2" customFormat="1" ht="31.2">
      <c r="A78" s="6" t="s">
        <v>57</v>
      </c>
      <c r="B78" s="24" t="s">
        <v>9</v>
      </c>
      <c r="C78" s="24" t="s">
        <v>12</v>
      </c>
      <c r="D78" s="24" t="s">
        <v>120</v>
      </c>
      <c r="E78" s="24" t="s">
        <v>61</v>
      </c>
      <c r="F78" s="13">
        <v>53.7</v>
      </c>
    </row>
    <row r="79" spans="1:6" ht="31.2">
      <c r="A79" s="5" t="s">
        <v>82</v>
      </c>
      <c r="B79" s="32" t="s">
        <v>12</v>
      </c>
      <c r="C79" s="32"/>
      <c r="D79" s="32"/>
      <c r="E79" s="32"/>
      <c r="F79" s="12">
        <f>F80</f>
        <v>4.0999999999999996</v>
      </c>
    </row>
    <row r="80" spans="1:6" s="1" customFormat="1" ht="46.8">
      <c r="A80" s="5" t="s">
        <v>23</v>
      </c>
      <c r="B80" s="32" t="s">
        <v>12</v>
      </c>
      <c r="C80" s="32" t="s">
        <v>24</v>
      </c>
      <c r="D80" s="32"/>
      <c r="E80" s="32"/>
      <c r="F80" s="12">
        <f>F81</f>
        <v>4.0999999999999996</v>
      </c>
    </row>
    <row r="81" spans="1:6" s="2" customFormat="1">
      <c r="A81" s="5" t="s">
        <v>66</v>
      </c>
      <c r="B81" s="32" t="s">
        <v>12</v>
      </c>
      <c r="C81" s="32" t="s">
        <v>24</v>
      </c>
      <c r="D81" s="32" t="s">
        <v>65</v>
      </c>
      <c r="E81" s="32"/>
      <c r="F81" s="12">
        <f>F82</f>
        <v>4.0999999999999996</v>
      </c>
    </row>
    <row r="82" spans="1:6" s="2" customFormat="1" ht="36.6" customHeight="1">
      <c r="A82" s="5" t="s">
        <v>25</v>
      </c>
      <c r="B82" s="32" t="s">
        <v>12</v>
      </c>
      <c r="C82" s="32" t="s">
        <v>24</v>
      </c>
      <c r="D82" s="32" t="s">
        <v>83</v>
      </c>
      <c r="E82" s="32"/>
      <c r="F82" s="12">
        <f>F83</f>
        <v>4.0999999999999996</v>
      </c>
    </row>
    <row r="83" spans="1:6" s="2" customFormat="1" ht="62.4">
      <c r="A83" s="5" t="s">
        <v>91</v>
      </c>
      <c r="B83" s="32" t="s">
        <v>12</v>
      </c>
      <c r="C83" s="32" t="s">
        <v>24</v>
      </c>
      <c r="D83" s="32" t="s">
        <v>84</v>
      </c>
      <c r="E83" s="32"/>
      <c r="F83" s="12">
        <f>F84</f>
        <v>4.0999999999999996</v>
      </c>
    </row>
    <row r="84" spans="1:6" s="2" customFormat="1" ht="31.2">
      <c r="A84" s="8" t="s">
        <v>57</v>
      </c>
      <c r="B84" s="24" t="s">
        <v>12</v>
      </c>
      <c r="C84" s="24" t="s">
        <v>24</v>
      </c>
      <c r="D84" s="24" t="s">
        <v>84</v>
      </c>
      <c r="E84" s="24" t="s">
        <v>61</v>
      </c>
      <c r="F84" s="13">
        <v>4.0999999999999996</v>
      </c>
    </row>
    <row r="85" spans="1:6" s="2" customFormat="1">
      <c r="A85" s="4" t="s">
        <v>26</v>
      </c>
      <c r="B85" s="32" t="s">
        <v>15</v>
      </c>
      <c r="C85" s="32"/>
      <c r="D85" s="32"/>
      <c r="E85" s="32"/>
      <c r="F85" s="14">
        <f>F86+F91+F96</f>
        <v>5372.9</v>
      </c>
    </row>
    <row r="86" spans="1:6">
      <c r="A86" s="5" t="s">
        <v>85</v>
      </c>
      <c r="B86" s="32" t="s">
        <v>15</v>
      </c>
      <c r="C86" s="32" t="s">
        <v>27</v>
      </c>
      <c r="D86" s="32"/>
      <c r="E86" s="32"/>
      <c r="F86" s="12">
        <f>F87</f>
        <v>300</v>
      </c>
    </row>
    <row r="87" spans="1:6" s="2" customFormat="1" ht="46.8">
      <c r="A87" s="5" t="s">
        <v>143</v>
      </c>
      <c r="B87" s="32" t="s">
        <v>15</v>
      </c>
      <c r="C87" s="32" t="s">
        <v>27</v>
      </c>
      <c r="D87" s="32" t="s">
        <v>140</v>
      </c>
      <c r="E87" s="32"/>
      <c r="F87" s="12">
        <f>F88</f>
        <v>300</v>
      </c>
    </row>
    <row r="88" spans="1:6" s="2" customFormat="1" ht="31.2">
      <c r="A88" s="5" t="s">
        <v>144</v>
      </c>
      <c r="B88" s="32" t="s">
        <v>15</v>
      </c>
      <c r="C88" s="32" t="s">
        <v>27</v>
      </c>
      <c r="D88" s="32" t="s">
        <v>141</v>
      </c>
      <c r="E88" s="32"/>
      <c r="F88" s="12">
        <f>F89</f>
        <v>300</v>
      </c>
    </row>
    <row r="89" spans="1:6" s="2" customFormat="1" ht="31.2">
      <c r="A89" s="5" t="s">
        <v>80</v>
      </c>
      <c r="B89" s="32" t="s">
        <v>15</v>
      </c>
      <c r="C89" s="32" t="s">
        <v>27</v>
      </c>
      <c r="D89" s="32" t="s">
        <v>142</v>
      </c>
      <c r="E89" s="32"/>
      <c r="F89" s="12">
        <f>F90</f>
        <v>300</v>
      </c>
    </row>
    <row r="90" spans="1:6" s="2" customFormat="1" ht="31.2">
      <c r="A90" s="8" t="s">
        <v>57</v>
      </c>
      <c r="B90" s="24" t="s">
        <v>15</v>
      </c>
      <c r="C90" s="24" t="s">
        <v>27</v>
      </c>
      <c r="D90" s="24" t="s">
        <v>142</v>
      </c>
      <c r="E90" s="28" t="s">
        <v>61</v>
      </c>
      <c r="F90" s="13">
        <v>300</v>
      </c>
    </row>
    <row r="91" spans="1:6" s="2" customFormat="1">
      <c r="A91" s="5" t="s">
        <v>51</v>
      </c>
      <c r="B91" s="32" t="s">
        <v>15</v>
      </c>
      <c r="C91" s="32" t="s">
        <v>24</v>
      </c>
      <c r="D91" s="32"/>
      <c r="E91" s="32"/>
      <c r="F91" s="14">
        <f>F92</f>
        <v>5033.3999999999996</v>
      </c>
    </row>
    <row r="92" spans="1:6" ht="31.2">
      <c r="A92" s="5" t="s">
        <v>114</v>
      </c>
      <c r="B92" s="32" t="s">
        <v>15</v>
      </c>
      <c r="C92" s="32" t="s">
        <v>24</v>
      </c>
      <c r="D92" s="32" t="s">
        <v>97</v>
      </c>
      <c r="E92" s="32"/>
      <c r="F92" s="12">
        <f>F93</f>
        <v>5033.3999999999996</v>
      </c>
    </row>
    <row r="93" spans="1:6" s="2" customFormat="1" ht="31.2">
      <c r="A93" s="5" t="s">
        <v>109</v>
      </c>
      <c r="B93" s="32" t="s">
        <v>15</v>
      </c>
      <c r="C93" s="32" t="s">
        <v>24</v>
      </c>
      <c r="D93" s="32" t="s">
        <v>98</v>
      </c>
      <c r="E93" s="32"/>
      <c r="F93" s="12">
        <f>F94</f>
        <v>5033.3999999999996</v>
      </c>
    </row>
    <row r="94" spans="1:6" s="2" customFormat="1" ht="31.2">
      <c r="A94" s="5" t="s">
        <v>80</v>
      </c>
      <c r="B94" s="32" t="s">
        <v>15</v>
      </c>
      <c r="C94" s="32" t="s">
        <v>24</v>
      </c>
      <c r="D94" s="32" t="s">
        <v>99</v>
      </c>
      <c r="E94" s="32"/>
      <c r="F94" s="12">
        <f>F95</f>
        <v>5033.3999999999996</v>
      </c>
    </row>
    <row r="95" spans="1:6" s="2" customFormat="1" ht="31.2">
      <c r="A95" s="8" t="s">
        <v>57</v>
      </c>
      <c r="B95" s="24" t="s">
        <v>15</v>
      </c>
      <c r="C95" s="24" t="s">
        <v>24</v>
      </c>
      <c r="D95" s="24" t="s">
        <v>99</v>
      </c>
      <c r="E95" s="24" t="s">
        <v>61</v>
      </c>
      <c r="F95" s="13">
        <v>5033.3999999999996</v>
      </c>
    </row>
    <row r="96" spans="1:6" s="2" customFormat="1">
      <c r="A96" s="5" t="s">
        <v>53</v>
      </c>
      <c r="B96" s="32" t="s">
        <v>15</v>
      </c>
      <c r="C96" s="32" t="s">
        <v>52</v>
      </c>
      <c r="D96" s="32"/>
      <c r="E96" s="32"/>
      <c r="F96" s="12">
        <f>F97</f>
        <v>39.5</v>
      </c>
    </row>
    <row r="97" spans="1:6">
      <c r="A97" s="5" t="s">
        <v>66</v>
      </c>
      <c r="B97" s="32" t="s">
        <v>15</v>
      </c>
      <c r="C97" s="32" t="s">
        <v>52</v>
      </c>
      <c r="D97" s="18" t="s">
        <v>65</v>
      </c>
      <c r="E97" s="32"/>
      <c r="F97" s="12">
        <f>F98</f>
        <v>39.5</v>
      </c>
    </row>
    <row r="98" spans="1:6" s="2" customFormat="1" ht="18" customHeight="1">
      <c r="A98" s="5" t="s">
        <v>72</v>
      </c>
      <c r="B98" s="32" t="s">
        <v>15</v>
      </c>
      <c r="C98" s="32" t="s">
        <v>52</v>
      </c>
      <c r="D98" s="18" t="s">
        <v>181</v>
      </c>
      <c r="E98" s="32"/>
      <c r="F98" s="12">
        <f>F99</f>
        <v>39.5</v>
      </c>
    </row>
    <row r="99" spans="1:6" s="2" customFormat="1" ht="18" customHeight="1">
      <c r="A99" s="5" t="s">
        <v>50</v>
      </c>
      <c r="B99" s="32" t="s">
        <v>15</v>
      </c>
      <c r="C99" s="32" t="s">
        <v>52</v>
      </c>
      <c r="D99" s="18" t="s">
        <v>182</v>
      </c>
      <c r="E99" s="32"/>
      <c r="F99" s="12">
        <f>F100</f>
        <v>39.5</v>
      </c>
    </row>
    <row r="100" spans="1:6" s="2" customFormat="1">
      <c r="A100" s="8" t="s">
        <v>49</v>
      </c>
      <c r="B100" s="24" t="s">
        <v>15</v>
      </c>
      <c r="C100" s="24" t="s">
        <v>52</v>
      </c>
      <c r="D100" s="20" t="s">
        <v>182</v>
      </c>
      <c r="E100" s="24" t="s">
        <v>11</v>
      </c>
      <c r="F100" s="13">
        <v>39.5</v>
      </c>
    </row>
    <row r="101" spans="1:6" s="2" customFormat="1" ht="17.399999999999999" customHeight="1">
      <c r="A101" s="4" t="s">
        <v>28</v>
      </c>
      <c r="B101" s="32" t="s">
        <v>29</v>
      </c>
      <c r="C101" s="32"/>
      <c r="D101" s="32"/>
      <c r="E101" s="32"/>
      <c r="F101" s="12">
        <f>F113+F107+F102</f>
        <v>15175.300000000001</v>
      </c>
    </row>
    <row r="102" spans="1:6" s="2" customFormat="1" ht="17.399999999999999" customHeight="1">
      <c r="A102" s="4" t="s">
        <v>184</v>
      </c>
      <c r="B102" s="40" t="s">
        <v>29</v>
      </c>
      <c r="C102" s="40" t="s">
        <v>7</v>
      </c>
      <c r="D102" s="40"/>
      <c r="E102" s="40"/>
      <c r="F102" s="12">
        <f>F103</f>
        <v>10</v>
      </c>
    </row>
    <row r="103" spans="1:6" s="2" customFormat="1" ht="17.399999999999999" customHeight="1">
      <c r="A103" s="5" t="s">
        <v>66</v>
      </c>
      <c r="B103" s="40" t="s">
        <v>29</v>
      </c>
      <c r="C103" s="40" t="s">
        <v>7</v>
      </c>
      <c r="D103" s="40" t="s">
        <v>65</v>
      </c>
      <c r="E103" s="40"/>
      <c r="F103" s="12">
        <f>F104</f>
        <v>10</v>
      </c>
    </row>
    <row r="104" spans="1:6" s="2" customFormat="1" ht="17.399999999999999" customHeight="1">
      <c r="A104" s="4" t="s">
        <v>185</v>
      </c>
      <c r="B104" s="40" t="s">
        <v>29</v>
      </c>
      <c r="C104" s="40" t="s">
        <v>7</v>
      </c>
      <c r="D104" s="40" t="s">
        <v>186</v>
      </c>
      <c r="E104" s="40"/>
      <c r="F104" s="12">
        <f>F105</f>
        <v>10</v>
      </c>
    </row>
    <row r="105" spans="1:6" s="2" customFormat="1" ht="17.399999999999999" customHeight="1">
      <c r="A105" s="4" t="s">
        <v>187</v>
      </c>
      <c r="B105" s="40" t="s">
        <v>29</v>
      </c>
      <c r="C105" s="40" t="s">
        <v>7</v>
      </c>
      <c r="D105" s="41" t="s">
        <v>188</v>
      </c>
      <c r="E105" s="40"/>
      <c r="F105" s="12">
        <f>F106</f>
        <v>10</v>
      </c>
    </row>
    <row r="106" spans="1:6" s="2" customFormat="1" ht="17.399999999999999" customHeight="1">
      <c r="A106" s="8" t="s">
        <v>57</v>
      </c>
      <c r="B106" s="24" t="s">
        <v>29</v>
      </c>
      <c r="C106" s="24" t="s">
        <v>7</v>
      </c>
      <c r="D106" s="24" t="s">
        <v>188</v>
      </c>
      <c r="E106" s="24" t="s">
        <v>61</v>
      </c>
      <c r="F106" s="13">
        <v>10</v>
      </c>
    </row>
    <row r="107" spans="1:6" s="2" customFormat="1" ht="17.399999999999999" customHeight="1">
      <c r="A107" s="4" t="s">
        <v>154</v>
      </c>
      <c r="B107" s="35" t="s">
        <v>29</v>
      </c>
      <c r="C107" s="35" t="s">
        <v>9</v>
      </c>
      <c r="D107" s="35"/>
      <c r="E107" s="35"/>
      <c r="F107" s="12">
        <f>F108</f>
        <v>3500</v>
      </c>
    </row>
    <row r="108" spans="1:6" s="2" customFormat="1" ht="46.8">
      <c r="A108" s="5" t="s">
        <v>155</v>
      </c>
      <c r="B108" s="35" t="s">
        <v>29</v>
      </c>
      <c r="C108" s="35" t="s">
        <v>9</v>
      </c>
      <c r="D108" s="35" t="s">
        <v>149</v>
      </c>
      <c r="E108" s="35"/>
      <c r="F108" s="12">
        <f>F109</f>
        <v>3500</v>
      </c>
    </row>
    <row r="109" spans="1:6" s="2" customFormat="1" ht="31.2">
      <c r="A109" s="5" t="s">
        <v>156</v>
      </c>
      <c r="B109" s="35" t="s">
        <v>29</v>
      </c>
      <c r="C109" s="35" t="s">
        <v>9</v>
      </c>
      <c r="D109" s="35" t="s">
        <v>150</v>
      </c>
      <c r="E109" s="35"/>
      <c r="F109" s="12">
        <f>F110</f>
        <v>3500</v>
      </c>
    </row>
    <row r="110" spans="1:6" s="2" customFormat="1" ht="31.2">
      <c r="A110" s="5" t="s">
        <v>157</v>
      </c>
      <c r="B110" s="35" t="s">
        <v>29</v>
      </c>
      <c r="C110" s="35" t="s">
        <v>9</v>
      </c>
      <c r="D110" s="35" t="s">
        <v>151</v>
      </c>
      <c r="E110" s="35"/>
      <c r="F110" s="12">
        <f>F111</f>
        <v>3500</v>
      </c>
    </row>
    <row r="111" spans="1:6" s="2" customFormat="1" ht="31.2">
      <c r="A111" s="5" t="s">
        <v>80</v>
      </c>
      <c r="B111" s="35" t="s">
        <v>29</v>
      </c>
      <c r="C111" s="35" t="s">
        <v>9</v>
      </c>
      <c r="D111" s="35" t="s">
        <v>152</v>
      </c>
      <c r="E111" s="35"/>
      <c r="F111" s="12">
        <f>F112</f>
        <v>3500</v>
      </c>
    </row>
    <row r="112" spans="1:6" s="1" customFormat="1" ht="31.2">
      <c r="A112" s="8" t="s">
        <v>158</v>
      </c>
      <c r="B112" s="24" t="s">
        <v>29</v>
      </c>
      <c r="C112" s="24" t="s">
        <v>9</v>
      </c>
      <c r="D112" s="24" t="s">
        <v>152</v>
      </c>
      <c r="E112" s="24" t="s">
        <v>153</v>
      </c>
      <c r="F112" s="13">
        <v>3500</v>
      </c>
    </row>
    <row r="113" spans="1:6">
      <c r="A113" s="4" t="s">
        <v>30</v>
      </c>
      <c r="B113" s="32" t="s">
        <v>29</v>
      </c>
      <c r="C113" s="32" t="s">
        <v>12</v>
      </c>
      <c r="D113" s="32"/>
      <c r="E113" s="32"/>
      <c r="F113" s="12">
        <f>F118+F114+F126</f>
        <v>11665.300000000001</v>
      </c>
    </row>
    <row r="114" spans="1:6" s="2" customFormat="1" ht="31.2">
      <c r="A114" s="5" t="s">
        <v>124</v>
      </c>
      <c r="B114" s="32" t="s">
        <v>29</v>
      </c>
      <c r="C114" s="32" t="s">
        <v>12</v>
      </c>
      <c r="D114" s="32" t="s">
        <v>130</v>
      </c>
      <c r="E114" s="32"/>
      <c r="F114" s="12">
        <f>F115</f>
        <v>2819.2</v>
      </c>
    </row>
    <row r="115" spans="1:6" ht="31.2">
      <c r="A115" s="5" t="s">
        <v>160</v>
      </c>
      <c r="B115" s="32" t="s">
        <v>29</v>
      </c>
      <c r="C115" s="32" t="s">
        <v>12</v>
      </c>
      <c r="D115" s="35" t="s">
        <v>159</v>
      </c>
      <c r="E115" s="32"/>
      <c r="F115" s="12">
        <f>F116</f>
        <v>2819.2</v>
      </c>
    </row>
    <row r="116" spans="1:6" s="2" customFormat="1" ht="31.2">
      <c r="A116" s="5" t="s">
        <v>161</v>
      </c>
      <c r="B116" s="32" t="s">
        <v>29</v>
      </c>
      <c r="C116" s="32" t="s">
        <v>12</v>
      </c>
      <c r="D116" s="35" t="s">
        <v>162</v>
      </c>
      <c r="E116" s="32"/>
      <c r="F116" s="12">
        <f>F117</f>
        <v>2819.2</v>
      </c>
    </row>
    <row r="117" spans="1:6" ht="31.2">
      <c r="A117" s="8" t="s">
        <v>57</v>
      </c>
      <c r="B117" s="24" t="s">
        <v>29</v>
      </c>
      <c r="C117" s="24" t="s">
        <v>12</v>
      </c>
      <c r="D117" s="24" t="s">
        <v>162</v>
      </c>
      <c r="E117" s="24" t="s">
        <v>61</v>
      </c>
      <c r="F117" s="13">
        <v>2819.2</v>
      </c>
    </row>
    <row r="118" spans="1:6" s="2" customFormat="1" ht="31.2">
      <c r="A118" s="5" t="s">
        <v>125</v>
      </c>
      <c r="B118" s="32" t="s">
        <v>29</v>
      </c>
      <c r="C118" s="32" t="s">
        <v>12</v>
      </c>
      <c r="D118" s="32" t="s">
        <v>92</v>
      </c>
      <c r="E118" s="32"/>
      <c r="F118" s="12">
        <f>F119</f>
        <v>8742.2000000000007</v>
      </c>
    </row>
    <row r="119" spans="1:6">
      <c r="A119" s="5" t="s">
        <v>30</v>
      </c>
      <c r="B119" s="32" t="s">
        <v>29</v>
      </c>
      <c r="C119" s="32" t="s">
        <v>12</v>
      </c>
      <c r="D119" s="32" t="s">
        <v>96</v>
      </c>
      <c r="E119" s="32"/>
      <c r="F119" s="12">
        <f>F120+F122+F124</f>
        <v>8742.2000000000007</v>
      </c>
    </row>
    <row r="120" spans="1:6" s="2" customFormat="1">
      <c r="A120" s="4" t="s">
        <v>31</v>
      </c>
      <c r="B120" s="32" t="s">
        <v>29</v>
      </c>
      <c r="C120" s="32" t="s">
        <v>12</v>
      </c>
      <c r="D120" s="32" t="s">
        <v>93</v>
      </c>
      <c r="E120" s="32"/>
      <c r="F120" s="12">
        <f>F121</f>
        <v>5402.2</v>
      </c>
    </row>
    <row r="121" spans="1:6" s="2" customFormat="1" ht="31.2">
      <c r="A121" s="8" t="s">
        <v>57</v>
      </c>
      <c r="B121" s="24" t="s">
        <v>29</v>
      </c>
      <c r="C121" s="24" t="s">
        <v>12</v>
      </c>
      <c r="D121" s="24" t="s">
        <v>93</v>
      </c>
      <c r="E121" s="24" t="s">
        <v>61</v>
      </c>
      <c r="F121" s="13">
        <v>5402.2</v>
      </c>
    </row>
    <row r="122" spans="1:6" s="2" customFormat="1">
      <c r="A122" s="5" t="s">
        <v>32</v>
      </c>
      <c r="B122" s="32" t="s">
        <v>29</v>
      </c>
      <c r="C122" s="32" t="s">
        <v>12</v>
      </c>
      <c r="D122" s="32" t="s">
        <v>94</v>
      </c>
      <c r="E122" s="32"/>
      <c r="F122" s="12">
        <f>F123</f>
        <v>300</v>
      </c>
    </row>
    <row r="123" spans="1:6" ht="31.2">
      <c r="A123" s="8" t="s">
        <v>57</v>
      </c>
      <c r="B123" s="24" t="s">
        <v>29</v>
      </c>
      <c r="C123" s="24" t="s">
        <v>12</v>
      </c>
      <c r="D123" s="24" t="s">
        <v>94</v>
      </c>
      <c r="E123" s="24" t="s">
        <v>61</v>
      </c>
      <c r="F123" s="13">
        <v>300</v>
      </c>
    </row>
    <row r="124" spans="1:6" ht="31.2">
      <c r="A124" s="5" t="s">
        <v>33</v>
      </c>
      <c r="B124" s="32" t="s">
        <v>29</v>
      </c>
      <c r="C124" s="32" t="s">
        <v>12</v>
      </c>
      <c r="D124" s="32" t="s">
        <v>95</v>
      </c>
      <c r="E124" s="32"/>
      <c r="F124" s="12">
        <f>F125</f>
        <v>3040</v>
      </c>
    </row>
    <row r="125" spans="1:6" s="2" customFormat="1" ht="19.95" customHeight="1">
      <c r="A125" s="8" t="s">
        <v>57</v>
      </c>
      <c r="B125" s="24" t="s">
        <v>29</v>
      </c>
      <c r="C125" s="24" t="s">
        <v>12</v>
      </c>
      <c r="D125" s="24" t="s">
        <v>95</v>
      </c>
      <c r="E125" s="24" t="s">
        <v>61</v>
      </c>
      <c r="F125" s="13">
        <v>3040</v>
      </c>
    </row>
    <row r="126" spans="1:6" s="2" customFormat="1" ht="19.95" customHeight="1">
      <c r="A126" s="5" t="s">
        <v>166</v>
      </c>
      <c r="B126" s="35" t="s">
        <v>29</v>
      </c>
      <c r="C126" s="35" t="s">
        <v>12</v>
      </c>
      <c r="D126" s="35" t="s">
        <v>163</v>
      </c>
      <c r="E126" s="35"/>
      <c r="F126" s="12">
        <f>F127</f>
        <v>103.9</v>
      </c>
    </row>
    <row r="127" spans="1:6" s="2" customFormat="1" ht="31.2">
      <c r="A127" s="5" t="s">
        <v>167</v>
      </c>
      <c r="B127" s="35" t="s">
        <v>29</v>
      </c>
      <c r="C127" s="35" t="s">
        <v>12</v>
      </c>
      <c r="D127" s="35" t="s">
        <v>164</v>
      </c>
      <c r="E127" s="35"/>
      <c r="F127" s="12">
        <f>F128</f>
        <v>103.9</v>
      </c>
    </row>
    <row r="128" spans="1:6" s="2" customFormat="1" ht="31.2">
      <c r="A128" s="5" t="s">
        <v>161</v>
      </c>
      <c r="B128" s="35" t="s">
        <v>29</v>
      </c>
      <c r="C128" s="35" t="s">
        <v>12</v>
      </c>
      <c r="D128" s="35" t="s">
        <v>165</v>
      </c>
      <c r="E128" s="35"/>
      <c r="F128" s="12">
        <f>F129</f>
        <v>103.9</v>
      </c>
    </row>
    <row r="129" spans="1:6" s="2" customFormat="1" ht="31.2">
      <c r="A129" s="8" t="s">
        <v>57</v>
      </c>
      <c r="B129" s="24" t="s">
        <v>29</v>
      </c>
      <c r="C129" s="24" t="s">
        <v>12</v>
      </c>
      <c r="D129" s="24" t="s">
        <v>165</v>
      </c>
      <c r="E129" s="24" t="s">
        <v>61</v>
      </c>
      <c r="F129" s="13">
        <v>103.9</v>
      </c>
    </row>
    <row r="130" spans="1:6" s="2" customFormat="1">
      <c r="A130" s="4" t="s">
        <v>34</v>
      </c>
      <c r="B130" s="32" t="s">
        <v>35</v>
      </c>
      <c r="C130" s="32"/>
      <c r="D130" s="32"/>
      <c r="E130" s="32"/>
      <c r="F130" s="12">
        <f>F131</f>
        <v>499.5</v>
      </c>
    </row>
    <row r="131" spans="1:6" s="2" customFormat="1">
      <c r="A131" s="5" t="s">
        <v>36</v>
      </c>
      <c r="B131" s="32" t="s">
        <v>35</v>
      </c>
      <c r="C131" s="32" t="s">
        <v>35</v>
      </c>
      <c r="D131" s="32"/>
      <c r="E131" s="32"/>
      <c r="F131" s="12">
        <f>F132</f>
        <v>499.5</v>
      </c>
    </row>
    <row r="132" spans="1:6" s="2" customFormat="1" ht="46.8">
      <c r="A132" s="5" t="s">
        <v>126</v>
      </c>
      <c r="B132" s="32" t="s">
        <v>35</v>
      </c>
      <c r="C132" s="32" t="s">
        <v>35</v>
      </c>
      <c r="D132" s="32" t="s">
        <v>131</v>
      </c>
      <c r="E132" s="32"/>
      <c r="F132" s="12">
        <f>F133</f>
        <v>499.5</v>
      </c>
    </row>
    <row r="133" spans="1:6" s="2" customFormat="1" ht="46.8">
      <c r="A133" s="5" t="s">
        <v>127</v>
      </c>
      <c r="B133" s="32" t="s">
        <v>35</v>
      </c>
      <c r="C133" s="32" t="s">
        <v>35</v>
      </c>
      <c r="D133" s="32" t="s">
        <v>132</v>
      </c>
      <c r="E133" s="32"/>
      <c r="F133" s="12">
        <f>F134</f>
        <v>499.5</v>
      </c>
    </row>
    <row r="134" spans="1:6" s="2" customFormat="1">
      <c r="A134" s="5" t="s">
        <v>37</v>
      </c>
      <c r="B134" s="32" t="s">
        <v>35</v>
      </c>
      <c r="C134" s="32" t="s">
        <v>35</v>
      </c>
      <c r="D134" s="32" t="s">
        <v>133</v>
      </c>
      <c r="E134" s="32"/>
      <c r="F134" s="12">
        <f>F135+F136</f>
        <v>499.5</v>
      </c>
    </row>
    <row r="135" spans="1:6" s="2" customFormat="1" ht="62.4">
      <c r="A135" s="8" t="s">
        <v>56</v>
      </c>
      <c r="B135" s="24" t="s">
        <v>35</v>
      </c>
      <c r="C135" s="24" t="s">
        <v>35</v>
      </c>
      <c r="D135" s="24" t="s">
        <v>133</v>
      </c>
      <c r="E135" s="24" t="s">
        <v>60</v>
      </c>
      <c r="F135" s="13">
        <v>494.5</v>
      </c>
    </row>
    <row r="136" spans="1:6" s="2" customFormat="1" ht="31.2">
      <c r="A136" s="8" t="s">
        <v>57</v>
      </c>
      <c r="B136" s="24" t="s">
        <v>35</v>
      </c>
      <c r="C136" s="24" t="s">
        <v>35</v>
      </c>
      <c r="D136" s="24" t="s">
        <v>133</v>
      </c>
      <c r="E136" s="24" t="s">
        <v>61</v>
      </c>
      <c r="F136" s="13">
        <v>5</v>
      </c>
    </row>
    <row r="137" spans="1:6" s="2" customFormat="1" ht="22.95" customHeight="1">
      <c r="A137" s="5" t="s">
        <v>39</v>
      </c>
      <c r="B137" s="32" t="s">
        <v>40</v>
      </c>
      <c r="C137" s="32"/>
      <c r="D137" s="32"/>
      <c r="E137" s="32"/>
      <c r="F137" s="12">
        <f>F138</f>
        <v>16422.599999999999</v>
      </c>
    </row>
    <row r="138" spans="1:6">
      <c r="A138" s="4" t="s">
        <v>41</v>
      </c>
      <c r="B138" s="32" t="s">
        <v>40</v>
      </c>
      <c r="C138" s="32" t="s">
        <v>7</v>
      </c>
      <c r="D138" s="32"/>
      <c r="E138" s="32"/>
      <c r="F138" s="12">
        <f>F139</f>
        <v>16422.599999999999</v>
      </c>
    </row>
    <row r="139" spans="1:6" ht="31.2">
      <c r="A139" s="5" t="s">
        <v>128</v>
      </c>
      <c r="B139" s="32" t="s">
        <v>40</v>
      </c>
      <c r="C139" s="32" t="s">
        <v>7</v>
      </c>
      <c r="D139" s="32" t="s">
        <v>134</v>
      </c>
      <c r="E139" s="32"/>
      <c r="F139" s="12">
        <f>F140</f>
        <v>16422.599999999999</v>
      </c>
    </row>
    <row r="140" spans="1:6" ht="31.2">
      <c r="A140" s="5" t="s">
        <v>129</v>
      </c>
      <c r="B140" s="32" t="s">
        <v>40</v>
      </c>
      <c r="C140" s="32" t="s">
        <v>7</v>
      </c>
      <c r="D140" s="32" t="s">
        <v>135</v>
      </c>
      <c r="E140" s="32"/>
      <c r="F140" s="12">
        <f>F145+F143+F141</f>
        <v>16422.599999999999</v>
      </c>
    </row>
    <row r="141" spans="1:6" ht="31.2">
      <c r="A141" s="5" t="s">
        <v>169</v>
      </c>
      <c r="B141" s="35" t="s">
        <v>40</v>
      </c>
      <c r="C141" s="35" t="s">
        <v>7</v>
      </c>
      <c r="D141" s="35" t="s">
        <v>168</v>
      </c>
      <c r="E141" s="35"/>
      <c r="F141" s="12">
        <f>F142</f>
        <v>85</v>
      </c>
    </row>
    <row r="142" spans="1:6" ht="31.2">
      <c r="A142" s="8" t="s">
        <v>57</v>
      </c>
      <c r="B142" s="24" t="s">
        <v>40</v>
      </c>
      <c r="C142" s="24" t="s">
        <v>7</v>
      </c>
      <c r="D142" s="24" t="s">
        <v>168</v>
      </c>
      <c r="E142" s="24" t="s">
        <v>61</v>
      </c>
      <c r="F142" s="13">
        <v>85</v>
      </c>
    </row>
    <row r="143" spans="1:6" s="2" customFormat="1" ht="31.2">
      <c r="A143" s="5" t="s">
        <v>16</v>
      </c>
      <c r="B143" s="32" t="s">
        <v>40</v>
      </c>
      <c r="C143" s="32" t="s">
        <v>7</v>
      </c>
      <c r="D143" s="32" t="s">
        <v>136</v>
      </c>
      <c r="E143" s="32"/>
      <c r="F143" s="12">
        <f>F144</f>
        <v>199.7</v>
      </c>
    </row>
    <row r="144" spans="1:6" s="2" customFormat="1">
      <c r="A144" s="8" t="s">
        <v>58</v>
      </c>
      <c r="B144" s="24" t="s">
        <v>40</v>
      </c>
      <c r="C144" s="24" t="s">
        <v>7</v>
      </c>
      <c r="D144" s="24" t="s">
        <v>136</v>
      </c>
      <c r="E144" s="24" t="s">
        <v>62</v>
      </c>
      <c r="F144" s="13">
        <v>199.7</v>
      </c>
    </row>
    <row r="145" spans="1:6" ht="31.2">
      <c r="A145" s="5" t="s">
        <v>38</v>
      </c>
      <c r="B145" s="32" t="s">
        <v>40</v>
      </c>
      <c r="C145" s="32" t="s">
        <v>7</v>
      </c>
      <c r="D145" s="32" t="s">
        <v>137</v>
      </c>
      <c r="E145" s="32"/>
      <c r="F145" s="12">
        <f>F146+F147</f>
        <v>16137.9</v>
      </c>
    </row>
    <row r="146" spans="1:6" ht="62.4">
      <c r="A146" s="8" t="s">
        <v>56</v>
      </c>
      <c r="B146" s="24" t="s">
        <v>40</v>
      </c>
      <c r="C146" s="24" t="s">
        <v>7</v>
      </c>
      <c r="D146" s="24" t="s">
        <v>137</v>
      </c>
      <c r="E146" s="24" t="s">
        <v>60</v>
      </c>
      <c r="F146" s="13">
        <v>11640</v>
      </c>
    </row>
    <row r="147" spans="1:6" ht="31.2">
      <c r="A147" s="8" t="s">
        <v>57</v>
      </c>
      <c r="B147" s="24" t="s">
        <v>40</v>
      </c>
      <c r="C147" s="24" t="s">
        <v>7</v>
      </c>
      <c r="D147" s="24" t="s">
        <v>137</v>
      </c>
      <c r="E147" s="24" t="s">
        <v>61</v>
      </c>
      <c r="F147" s="13">
        <v>4497.8999999999996</v>
      </c>
    </row>
    <row r="148" spans="1:6" s="2" customFormat="1">
      <c r="A148" s="4" t="s">
        <v>42</v>
      </c>
      <c r="B148" s="32" t="s">
        <v>43</v>
      </c>
      <c r="C148" s="32"/>
      <c r="D148" s="32"/>
      <c r="E148" s="32"/>
      <c r="F148" s="12">
        <f>F149</f>
        <v>21.1</v>
      </c>
    </row>
    <row r="149" spans="1:6">
      <c r="A149" s="4" t="s">
        <v>44</v>
      </c>
      <c r="B149" s="32" t="s">
        <v>43</v>
      </c>
      <c r="C149" s="32" t="s">
        <v>12</v>
      </c>
      <c r="D149" s="29"/>
      <c r="E149" s="32"/>
      <c r="F149" s="12">
        <f>F154+F150</f>
        <v>21.1</v>
      </c>
    </row>
    <row r="150" spans="1:6">
      <c r="A150" s="4" t="s">
        <v>171</v>
      </c>
      <c r="B150" s="35" t="s">
        <v>43</v>
      </c>
      <c r="C150" s="35" t="s">
        <v>12</v>
      </c>
      <c r="D150" s="35" t="s">
        <v>170</v>
      </c>
      <c r="E150" s="35"/>
      <c r="F150" s="12">
        <f>F151</f>
        <v>8.1</v>
      </c>
    </row>
    <row r="151" spans="1:6" ht="31.2">
      <c r="A151" s="5" t="s">
        <v>172</v>
      </c>
      <c r="B151" s="35" t="s">
        <v>43</v>
      </c>
      <c r="C151" s="35" t="s">
        <v>12</v>
      </c>
      <c r="D151" s="35" t="s">
        <v>174</v>
      </c>
      <c r="E151" s="35"/>
      <c r="F151" s="12">
        <f>F152</f>
        <v>8.1</v>
      </c>
    </row>
    <row r="152" spans="1:6" ht="46.8">
      <c r="A152" s="5" t="s">
        <v>173</v>
      </c>
      <c r="B152" s="35" t="s">
        <v>43</v>
      </c>
      <c r="C152" s="35" t="s">
        <v>12</v>
      </c>
      <c r="D152" s="35" t="s">
        <v>175</v>
      </c>
      <c r="E152" s="35"/>
      <c r="F152" s="12">
        <f>F153</f>
        <v>8.1</v>
      </c>
    </row>
    <row r="153" spans="1:6" s="1" customFormat="1">
      <c r="A153" s="9" t="s">
        <v>59</v>
      </c>
      <c r="B153" s="24" t="s">
        <v>43</v>
      </c>
      <c r="C153" s="24" t="s">
        <v>12</v>
      </c>
      <c r="D153" s="24" t="s">
        <v>175</v>
      </c>
      <c r="E153" s="24" t="s">
        <v>63</v>
      </c>
      <c r="F153" s="13">
        <v>8.1</v>
      </c>
    </row>
    <row r="154" spans="1:6" s="2" customFormat="1">
      <c r="A154" s="5" t="s">
        <v>66</v>
      </c>
      <c r="B154" s="32" t="s">
        <v>43</v>
      </c>
      <c r="C154" s="32" t="s">
        <v>12</v>
      </c>
      <c r="D154" s="32" t="s">
        <v>65</v>
      </c>
      <c r="E154" s="29"/>
      <c r="F154" s="12">
        <f>F155+F158</f>
        <v>13</v>
      </c>
    </row>
    <row r="155" spans="1:6" s="2" customFormat="1">
      <c r="A155" s="4" t="s">
        <v>45</v>
      </c>
      <c r="B155" s="32" t="s">
        <v>43</v>
      </c>
      <c r="C155" s="32" t="s">
        <v>12</v>
      </c>
      <c r="D155" s="32" t="s">
        <v>86</v>
      </c>
      <c r="E155" s="32"/>
      <c r="F155" s="12">
        <f>F156</f>
        <v>10</v>
      </c>
    </row>
    <row r="156" spans="1:6">
      <c r="A156" s="4" t="s">
        <v>88</v>
      </c>
      <c r="B156" s="32" t="s">
        <v>43</v>
      </c>
      <c r="C156" s="32" t="s">
        <v>12</v>
      </c>
      <c r="D156" s="32" t="s">
        <v>87</v>
      </c>
      <c r="E156" s="32"/>
      <c r="F156" s="12">
        <f>F157</f>
        <v>10</v>
      </c>
    </row>
    <row r="157" spans="1:6" s="2" customFormat="1" ht="31.2">
      <c r="A157" s="8" t="s">
        <v>57</v>
      </c>
      <c r="B157" s="24" t="s">
        <v>43</v>
      </c>
      <c r="C157" s="24" t="s">
        <v>12</v>
      </c>
      <c r="D157" s="24" t="s">
        <v>87</v>
      </c>
      <c r="E157" s="28" t="s">
        <v>61</v>
      </c>
      <c r="F157" s="13">
        <v>10</v>
      </c>
    </row>
    <row r="158" spans="1:6" s="2" customFormat="1" ht="31.2">
      <c r="A158" s="5" t="s">
        <v>46</v>
      </c>
      <c r="B158" s="32" t="s">
        <v>43</v>
      </c>
      <c r="C158" s="32" t="s">
        <v>12</v>
      </c>
      <c r="D158" s="32" t="s">
        <v>90</v>
      </c>
      <c r="E158" s="32"/>
      <c r="F158" s="12">
        <f>F159</f>
        <v>3</v>
      </c>
    </row>
    <row r="159" spans="1:6" s="2" customFormat="1">
      <c r="A159" s="5" t="s">
        <v>88</v>
      </c>
      <c r="B159" s="32" t="s">
        <v>43</v>
      </c>
      <c r="C159" s="32" t="s">
        <v>12</v>
      </c>
      <c r="D159" s="32" t="s">
        <v>89</v>
      </c>
      <c r="E159" s="32"/>
      <c r="F159" s="12">
        <f>F160</f>
        <v>3</v>
      </c>
    </row>
    <row r="160" spans="1:6" s="2" customFormat="1">
      <c r="A160" s="9" t="s">
        <v>59</v>
      </c>
      <c r="B160" s="24" t="s">
        <v>43</v>
      </c>
      <c r="C160" s="24" t="s">
        <v>12</v>
      </c>
      <c r="D160" s="24" t="s">
        <v>89</v>
      </c>
      <c r="E160" s="24" t="s">
        <v>63</v>
      </c>
      <c r="F160" s="13">
        <v>3</v>
      </c>
    </row>
    <row r="161" spans="1:6" s="2" customFormat="1">
      <c r="A161" s="4" t="s">
        <v>47</v>
      </c>
      <c r="B161" s="32" t="s">
        <v>18</v>
      </c>
      <c r="C161" s="32"/>
      <c r="D161" s="32"/>
      <c r="E161" s="32"/>
      <c r="F161" s="12">
        <f>F162</f>
        <v>7286.4000000000005</v>
      </c>
    </row>
    <row r="162" spans="1:6">
      <c r="A162" s="4" t="s">
        <v>48</v>
      </c>
      <c r="B162" s="32" t="s">
        <v>18</v>
      </c>
      <c r="C162" s="32" t="s">
        <v>7</v>
      </c>
      <c r="D162" s="32"/>
      <c r="E162" s="32"/>
      <c r="F162" s="12">
        <f>F163</f>
        <v>7286.4000000000005</v>
      </c>
    </row>
    <row r="163" spans="1:6" s="2" customFormat="1" ht="46.8">
      <c r="A163" s="5" t="s">
        <v>126</v>
      </c>
      <c r="B163" s="32" t="s">
        <v>18</v>
      </c>
      <c r="C163" s="32" t="s">
        <v>7</v>
      </c>
      <c r="D163" s="32" t="s">
        <v>131</v>
      </c>
      <c r="E163" s="32"/>
      <c r="F163" s="12">
        <f>F164</f>
        <v>7286.4000000000005</v>
      </c>
    </row>
    <row r="164" spans="1:6" s="2" customFormat="1" ht="46.8">
      <c r="A164" s="5" t="s">
        <v>127</v>
      </c>
      <c r="B164" s="32" t="s">
        <v>18</v>
      </c>
      <c r="C164" s="32" t="s">
        <v>7</v>
      </c>
      <c r="D164" s="32" t="s">
        <v>132</v>
      </c>
      <c r="E164" s="32"/>
      <c r="F164" s="12">
        <f>F165+F169+F167</f>
        <v>7286.4000000000005</v>
      </c>
    </row>
    <row r="165" spans="1:6" ht="31.2">
      <c r="A165" s="5" t="s">
        <v>16</v>
      </c>
      <c r="B165" s="32" t="s">
        <v>18</v>
      </c>
      <c r="C165" s="32" t="s">
        <v>7</v>
      </c>
      <c r="D165" s="32" t="s">
        <v>138</v>
      </c>
      <c r="E165" s="32"/>
      <c r="F165" s="12">
        <f>F166</f>
        <v>49.7</v>
      </c>
    </row>
    <row r="166" spans="1:6" s="2" customFormat="1">
      <c r="A166" s="8" t="s">
        <v>58</v>
      </c>
      <c r="B166" s="24" t="s">
        <v>18</v>
      </c>
      <c r="C166" s="24" t="s">
        <v>7</v>
      </c>
      <c r="D166" s="24" t="s">
        <v>138</v>
      </c>
      <c r="E166" s="24" t="s">
        <v>62</v>
      </c>
      <c r="F166" s="13">
        <v>49.7</v>
      </c>
    </row>
    <row r="167" spans="1:6" s="2" customFormat="1" ht="31.2">
      <c r="A167" s="5" t="s">
        <v>16</v>
      </c>
      <c r="B167" s="35" t="s">
        <v>18</v>
      </c>
      <c r="C167" s="35" t="s">
        <v>7</v>
      </c>
      <c r="D167" s="35" t="s">
        <v>176</v>
      </c>
      <c r="E167" s="35"/>
      <c r="F167" s="12">
        <f>F168</f>
        <v>10</v>
      </c>
    </row>
    <row r="168" spans="1:6" s="2" customFormat="1" ht="31.2">
      <c r="A168" s="8" t="s">
        <v>57</v>
      </c>
      <c r="B168" s="24" t="s">
        <v>18</v>
      </c>
      <c r="C168" s="24" t="s">
        <v>7</v>
      </c>
      <c r="D168" s="24" t="s">
        <v>176</v>
      </c>
      <c r="E168" s="24" t="s">
        <v>61</v>
      </c>
      <c r="F168" s="13">
        <v>10</v>
      </c>
    </row>
    <row r="169" spans="1:6" s="2" customFormat="1" ht="16.95" customHeight="1">
      <c r="A169" s="5" t="s">
        <v>38</v>
      </c>
      <c r="B169" s="32" t="s">
        <v>18</v>
      </c>
      <c r="C169" s="32" t="s">
        <v>7</v>
      </c>
      <c r="D169" s="32" t="s">
        <v>139</v>
      </c>
      <c r="E169" s="32"/>
      <c r="F169" s="12">
        <f>F170+F171</f>
        <v>7226.7000000000007</v>
      </c>
    </row>
    <row r="170" spans="1:6" s="2" customFormat="1" ht="62.4">
      <c r="A170" s="8" t="s">
        <v>56</v>
      </c>
      <c r="B170" s="24" t="s">
        <v>18</v>
      </c>
      <c r="C170" s="24" t="s">
        <v>7</v>
      </c>
      <c r="D170" s="24" t="s">
        <v>139</v>
      </c>
      <c r="E170" s="24" t="s">
        <v>60</v>
      </c>
      <c r="F170" s="13">
        <v>6103.3</v>
      </c>
    </row>
    <row r="171" spans="1:6" s="2" customFormat="1" ht="31.2">
      <c r="A171" s="8" t="s">
        <v>57</v>
      </c>
      <c r="B171" s="24" t="s">
        <v>18</v>
      </c>
      <c r="C171" s="24" t="s">
        <v>7</v>
      </c>
      <c r="D171" s="24" t="s">
        <v>139</v>
      </c>
      <c r="E171" s="24" t="s">
        <v>61</v>
      </c>
      <c r="F171" s="13">
        <v>1123.4000000000001</v>
      </c>
    </row>
    <row r="172" spans="1:6" s="2" customFormat="1">
      <c r="A172" s="8"/>
      <c r="B172" s="24"/>
      <c r="C172" s="24"/>
      <c r="D172" s="24"/>
      <c r="E172" s="24"/>
      <c r="F172" s="13"/>
    </row>
    <row r="173" spans="1:6" s="2" customFormat="1" ht="24.6" customHeight="1">
      <c r="A173" s="4" t="s">
        <v>102</v>
      </c>
      <c r="B173" s="30"/>
      <c r="C173" s="30"/>
      <c r="D173" s="30"/>
      <c r="E173" s="30"/>
      <c r="F173" s="12">
        <f>F19+F73+F79+F85+F101+F130+F137+F148+F161</f>
        <v>59007.4</v>
      </c>
    </row>
  </sheetData>
  <mergeCells count="13">
    <mergeCell ref="B6:F6"/>
    <mergeCell ref="A7:F7"/>
    <mergeCell ref="A8:F8"/>
    <mergeCell ref="A9:F9"/>
    <mergeCell ref="B17:E17"/>
    <mergeCell ref="A12:F12"/>
    <mergeCell ref="A14:F14"/>
    <mergeCell ref="A10:F10"/>
    <mergeCell ref="B11:F11"/>
    <mergeCell ref="A15:F15"/>
    <mergeCell ref="F17:F18"/>
    <mergeCell ref="A13:F13"/>
    <mergeCell ref="A17:A18"/>
  </mergeCells>
  <phoneticPr fontId="0" type="noConversion"/>
  <pageMargins left="1.0629921259842521" right="0.55118110236220474" top="0.31496062992125984" bottom="0.51181102362204722" header="0.35433070866141736" footer="0.51181102362204722"/>
  <pageSetup paperSize="9" scale="79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2019-02-15T04:38:18Z</cp:lastPrinted>
  <dcterms:created xsi:type="dcterms:W3CDTF">2010-11-24T06:36:26Z</dcterms:created>
  <dcterms:modified xsi:type="dcterms:W3CDTF">2019-02-15T04:40:06Z</dcterms:modified>
</cp:coreProperties>
</file>